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79 Страховочные пакеты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разбитием'!$A$1:$H$34</definedName>
  </definedNames>
  <calcPr calcId="162913" fullCalcOnLoad="1"/>
</workbook>
</file>

<file path=xl/calcChain.xml><?xml version="1.0" encoding="utf-8"?>
<calcChain xmlns="http://schemas.openxmlformats.org/spreadsheetml/2006/main">
  <c r="G19" i="33" l="1"/>
  <c r="G28" i="33"/>
  <c r="H28" i="33" s="1"/>
  <c r="H27" i="33"/>
  <c r="H12" i="33"/>
  <c r="E13" i="33"/>
  <c r="E14" i="33" s="1"/>
  <c r="D13" i="33"/>
  <c r="F13" i="33"/>
  <c r="F14" i="33" s="1"/>
  <c r="F18" i="33" s="1"/>
  <c r="F19" i="33" s="1"/>
  <c r="F29" i="33" s="1"/>
  <c r="D14" i="33"/>
  <c r="J16" i="33" s="1"/>
  <c r="D16" i="33"/>
  <c r="F30" i="33" l="1"/>
  <c r="F31" i="33" s="1"/>
  <c r="F32" i="33" s="1"/>
  <c r="E16" i="33"/>
  <c r="E17" i="33" s="1"/>
  <c r="E18" i="33" s="1"/>
  <c r="E19" i="33" s="1"/>
  <c r="E29" i="33" s="1"/>
  <c r="D17" i="33"/>
  <c r="H14" i="33"/>
  <c r="H13" i="33"/>
  <c r="E30" i="33" l="1"/>
  <c r="E31" i="33"/>
  <c r="E32" i="33" s="1"/>
  <c r="H16" i="33"/>
  <c r="H17" i="33"/>
  <c r="D18" i="33"/>
  <c r="D19" i="33" l="1"/>
  <c r="H18" i="33"/>
  <c r="D29" i="33" l="1"/>
  <c r="H19" i="33"/>
  <c r="G22" i="33" l="1"/>
  <c r="G23" i="33"/>
  <c r="H23" i="33" s="1"/>
  <c r="D30" i="33"/>
  <c r="D31" i="33" l="1"/>
  <c r="G24" i="33"/>
  <c r="H22" i="33"/>
  <c r="H24" i="33" l="1"/>
  <c r="G29" i="33"/>
  <c r="D32" i="33"/>
  <c r="G30" i="33" l="1"/>
  <c r="H30" i="33" s="1"/>
  <c r="G31" i="33"/>
  <c r="H29" i="33"/>
  <c r="G32" i="33" l="1"/>
  <c r="H32" i="33" s="1"/>
  <c r="H31" i="33"/>
  <c r="H33" i="33" l="1"/>
  <c r="D1" i="33" s="1"/>
</calcChain>
</file>

<file path=xl/sharedStrings.xml><?xml version="1.0" encoding="utf-8"?>
<sst xmlns="http://schemas.openxmlformats.org/spreadsheetml/2006/main" count="41" uniqueCount="40">
  <si>
    <t>прочие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</si>
  <si>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</si>
  <si>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</si>
  <si>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</si>
  <si>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</si>
  <si>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</si>
  <si>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</si>
  <si>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</si>
  <si>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</si>
  <si>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</si>
  <si>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</si>
  <si>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</si>
  <si>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</si>
  <si>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</si>
  <si>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</si>
  <si>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</si>
  <si>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</si>
  <si>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</si>
  <si>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</si>
  <si>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</si>
  <si>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</si>
  <si>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</si>
  <si>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</si>
  <si>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</si>
  <si>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</si>
  <si>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</si>
  <si>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</si>
  <si>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</si>
  <si>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</si>
  <si>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 xml:space="preserve">Проектные работы </t>
  </si>
  <si>
    <t>Всего по главе 12</t>
  </si>
  <si>
    <t>ТСН-2001.10 таб.1 п.5</t>
  </si>
  <si>
    <t>Временные здания и сооружения  1,5 %</t>
  </si>
  <si>
    <t>ТСН 2001.12 п.3.2.25</t>
  </si>
  <si>
    <t>Пост. Прав. РФ</t>
  </si>
  <si>
    <t xml:space="preserve">Глава 12 Публичный технологический и ценовой аудит, проектные и изыскательские работы </t>
  </si>
  <si>
    <t>Глава 2 Основные объекты строительства</t>
  </si>
  <si>
    <t>Страховочные пакеты  на 1 путь (из рельсовых звеньев, длиной 12,5 м)</t>
  </si>
  <si>
    <t xml:space="preserve"> СВОДНЫЙ   СМЕТНЫЙ  РАСЧЕТ  СТОИМОСТИ  СТРОИТЕЛЬСТВА (проект) №79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</si>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</sst>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89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view="pageBreakPreview" topLeftCell="A6" zoomScale="70" zoomScaleNormal="100" zoomScaleSheetLayoutView="70" workbookViewId="0">
      <selection activeCell="M16" sqref="M16"/>
    </sheetView>
  </sheetViews>
  <sheetFormatPr defaultRowHeight="12.75" x14ac:dyDescent="0.2"/>
  <cols>
    <col min="1" max="1" width="7" style="2" customWidth="1"/>
    <col min="2" max="2" width="27.285156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7</v>
      </c>
      <c r="B1" s="5"/>
      <c r="C1" s="3"/>
      <c r="D1" s="3">
        <f>H33</f>
        <v>1600.7942</v>
      </c>
      <c r="E1" s="3" t="s">
        <v>5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8" t="s">
        <v>38</v>
      </c>
      <c r="B3" s="78"/>
      <c r="C3" s="78"/>
      <c r="D3" s="78"/>
      <c r="E3" s="78"/>
      <c r="F3" s="78"/>
      <c r="G3" s="78"/>
      <c r="H3" s="78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" customHeight="1" x14ac:dyDescent="0.25">
      <c r="A5" s="79" t="s">
        <v>37</v>
      </c>
      <c r="B5" s="79"/>
      <c r="C5" s="79"/>
      <c r="D5" s="79"/>
      <c r="E5" s="79"/>
      <c r="F5" s="79"/>
      <c r="G5" s="79"/>
      <c r="H5" s="79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0" t="s">
        <v>39</v>
      </c>
      <c r="B7" s="81"/>
      <c r="C7" s="81"/>
      <c r="D7" s="81"/>
      <c r="E7" s="81"/>
      <c r="F7" s="81"/>
      <c r="G7" s="16"/>
      <c r="H7" s="22"/>
    </row>
    <row r="8" spans="1:10" ht="15" x14ac:dyDescent="0.2">
      <c r="A8" s="82" t="s">
        <v>10</v>
      </c>
      <c r="B8" s="84" t="s">
        <v>9</v>
      </c>
      <c r="C8" s="6"/>
      <c r="D8" s="86" t="s">
        <v>8</v>
      </c>
      <c r="E8" s="87"/>
      <c r="F8" s="87"/>
      <c r="G8" s="88"/>
      <c r="H8" s="23"/>
    </row>
    <row r="9" spans="1:10" ht="62.25" customHeight="1" x14ac:dyDescent="0.2">
      <c r="A9" s="83"/>
      <c r="B9" s="85"/>
      <c r="C9" s="7" t="s">
        <v>13</v>
      </c>
      <c r="D9" s="8" t="s">
        <v>18</v>
      </c>
      <c r="E9" s="8" t="s">
        <v>15</v>
      </c>
      <c r="F9" s="8" t="s">
        <v>16</v>
      </c>
      <c r="G9" s="8" t="s">
        <v>0</v>
      </c>
      <c r="H9" s="24" t="s">
        <v>19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58.5" customHeight="1" x14ac:dyDescent="0.2">
      <c r="A12" s="43">
        <v>1</v>
      </c>
      <c r="B12" s="42" t="s">
        <v>25</v>
      </c>
      <c r="C12" s="38" t="s">
        <v>37</v>
      </c>
      <c r="D12" s="49">
        <v>1183.45</v>
      </c>
      <c r="E12" s="47">
        <v>0</v>
      </c>
      <c r="F12" s="49">
        <v>0</v>
      </c>
      <c r="G12" s="47">
        <v>0</v>
      </c>
      <c r="H12" s="48">
        <f>SUM(D12:G12)</f>
        <v>1183.45</v>
      </c>
    </row>
    <row r="13" spans="1:10" ht="16.5" customHeight="1" x14ac:dyDescent="0.25">
      <c r="A13" s="57"/>
      <c r="B13" s="58"/>
      <c r="C13" s="61" t="s">
        <v>28</v>
      </c>
      <c r="D13" s="60">
        <f>SUM(D12:D12)</f>
        <v>1183.45</v>
      </c>
      <c r="E13" s="60">
        <f>SUM(E12:E12)</f>
        <v>0</v>
      </c>
      <c r="F13" s="60">
        <f>SUM(F12:F12)</f>
        <v>0</v>
      </c>
      <c r="G13" s="60"/>
      <c r="H13" s="60">
        <f>SUM(D13:G13)</f>
        <v>1183.45</v>
      </c>
    </row>
    <row r="14" spans="1:10" ht="15" x14ac:dyDescent="0.25">
      <c r="A14" s="57"/>
      <c r="B14" s="58"/>
      <c r="C14" s="62" t="s">
        <v>14</v>
      </c>
      <c r="D14" s="60">
        <f>D13</f>
        <v>1183.45</v>
      </c>
      <c r="E14" s="60">
        <f>E13</f>
        <v>0</v>
      </c>
      <c r="F14" s="60">
        <f>F13</f>
        <v>0</v>
      </c>
      <c r="G14" s="60"/>
      <c r="H14" s="60">
        <f>SUM(D14:G14)</f>
        <v>1183.45</v>
      </c>
    </row>
    <row r="15" spans="1:10" ht="29.25" customHeight="1" x14ac:dyDescent="0.25">
      <c r="A15" s="43"/>
      <c r="B15" s="30"/>
      <c r="C15" s="29" t="s">
        <v>20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31</v>
      </c>
      <c r="C16" s="38" t="s">
        <v>32</v>
      </c>
      <c r="D16" s="47">
        <f>ROUND(D14*1.5%,2)</f>
        <v>17.75</v>
      </c>
      <c r="E16" s="47">
        <f>ROUND(E14*1.5%,2)</f>
        <v>0</v>
      </c>
      <c r="F16" s="47"/>
      <c r="G16" s="47"/>
      <c r="H16" s="48">
        <f>SUM(D16:G16)</f>
        <v>17.75</v>
      </c>
      <c r="J16" s="1">
        <f>D14*0.039*0.8</f>
        <v>36.923639999999999</v>
      </c>
    </row>
    <row r="17" spans="1:14" ht="16.5" customHeight="1" x14ac:dyDescent="0.25">
      <c r="A17" s="57"/>
      <c r="B17" s="58"/>
      <c r="C17" s="61" t="s">
        <v>11</v>
      </c>
      <c r="D17" s="63">
        <f>SUM(D16:D16)</f>
        <v>17.75</v>
      </c>
      <c r="E17" s="63">
        <f>SUM(E16:E16)</f>
        <v>0</v>
      </c>
      <c r="F17" s="63"/>
      <c r="G17" s="63"/>
      <c r="H17" s="60">
        <f>SUM(D17:G17)</f>
        <v>17.75</v>
      </c>
    </row>
    <row r="18" spans="1:14" ht="13.5" customHeight="1" x14ac:dyDescent="0.25">
      <c r="A18" s="57"/>
      <c r="B18" s="58"/>
      <c r="C18" s="61" t="s">
        <v>4</v>
      </c>
      <c r="D18" s="63">
        <f>D14+D17</f>
        <v>1201.2</v>
      </c>
      <c r="E18" s="63">
        <f>E14+E17</f>
        <v>0</v>
      </c>
      <c r="F18" s="63">
        <f>F14+F17</f>
        <v>0</v>
      </c>
      <c r="G18" s="63"/>
      <c r="H18" s="60">
        <f>SUM(D18:G18)</f>
        <v>1201.2</v>
      </c>
    </row>
    <row r="19" spans="1:14" ht="15" customHeight="1" x14ac:dyDescent="0.25">
      <c r="A19" s="57"/>
      <c r="B19" s="58"/>
      <c r="C19" s="61" t="s">
        <v>1</v>
      </c>
      <c r="D19" s="63">
        <f>D18</f>
        <v>1201.2</v>
      </c>
      <c r="E19" s="63">
        <f>E18</f>
        <v>0</v>
      </c>
      <c r="F19" s="63">
        <f>F18</f>
        <v>0</v>
      </c>
      <c r="G19" s="63">
        <f>G18</f>
        <v>0</v>
      </c>
      <c r="H19" s="60">
        <f>SUM(D19:G19)</f>
        <v>1201.2</v>
      </c>
    </row>
    <row r="20" spans="1:14" ht="0.75" customHeight="1" x14ac:dyDescent="0.2">
      <c r="A20" s="43"/>
      <c r="B20" s="30"/>
      <c r="C20" s="28"/>
      <c r="D20" s="49"/>
      <c r="E20" s="47"/>
      <c r="F20" s="49"/>
      <c r="G20" s="47"/>
      <c r="H20" s="48"/>
    </row>
    <row r="21" spans="1:14" ht="26.25" customHeight="1" x14ac:dyDescent="0.25">
      <c r="A21" s="43"/>
      <c r="B21" s="53"/>
      <c r="C21" s="29" t="s">
        <v>21</v>
      </c>
      <c r="D21" s="50"/>
      <c r="E21" s="51"/>
      <c r="F21" s="49"/>
      <c r="G21" s="47"/>
      <c r="H21" s="48"/>
    </row>
    <row r="22" spans="1:14" ht="49.5" customHeight="1" x14ac:dyDescent="0.2">
      <c r="A22" s="43">
        <v>5</v>
      </c>
      <c r="B22" s="36" t="s">
        <v>26</v>
      </c>
      <c r="C22" s="38" t="s">
        <v>22</v>
      </c>
      <c r="D22" s="44"/>
      <c r="E22" s="45"/>
      <c r="F22" s="44"/>
      <c r="G22" s="45">
        <f>ROUND((H19)*2.14%,2)</f>
        <v>25.71</v>
      </c>
      <c r="H22" s="46">
        <f t="shared" ref="H22:H32" si="0">SUM(D22:G22)</f>
        <v>25.71</v>
      </c>
    </row>
    <row r="23" spans="1:14" ht="44.25" customHeight="1" x14ac:dyDescent="0.2">
      <c r="A23" s="54">
        <v>6</v>
      </c>
      <c r="B23" s="36" t="s">
        <v>23</v>
      </c>
      <c r="C23" s="38" t="s">
        <v>24</v>
      </c>
      <c r="D23" s="55"/>
      <c r="E23" s="56"/>
      <c r="F23" s="55"/>
      <c r="G23" s="56">
        <f>ROUND((H19+G27)*5.68%,2)</f>
        <v>68.23</v>
      </c>
      <c r="H23" s="46">
        <f t="shared" si="0"/>
        <v>68.23</v>
      </c>
    </row>
    <row r="24" spans="1:14" ht="15" x14ac:dyDescent="0.25">
      <c r="A24" s="57"/>
      <c r="B24" s="58"/>
      <c r="C24" s="61" t="s">
        <v>6</v>
      </c>
      <c r="D24" s="64"/>
      <c r="E24" s="63"/>
      <c r="F24" s="64"/>
      <c r="G24" s="63">
        <f>SUM(G22:G23)</f>
        <v>93.94</v>
      </c>
      <c r="H24" s="65">
        <f t="shared" si="0"/>
        <v>93.94</v>
      </c>
    </row>
    <row r="25" spans="1:14" ht="45" x14ac:dyDescent="0.25">
      <c r="A25" s="43"/>
      <c r="B25" s="53"/>
      <c r="C25" s="29" t="s">
        <v>35</v>
      </c>
      <c r="D25" s="50"/>
      <c r="E25" s="51"/>
      <c r="F25" s="49"/>
      <c r="G25" s="47"/>
      <c r="H25" s="48"/>
    </row>
    <row r="26" spans="1:14" ht="15" x14ac:dyDescent="0.25">
      <c r="A26" s="57"/>
      <c r="B26" s="58"/>
      <c r="C26" s="61"/>
      <c r="D26" s="64"/>
      <c r="E26" s="63"/>
      <c r="F26" s="64"/>
      <c r="G26" s="63"/>
      <c r="H26" s="65"/>
    </row>
    <row r="27" spans="1:14" ht="14.25" x14ac:dyDescent="0.2">
      <c r="A27" s="57"/>
      <c r="B27" s="58"/>
      <c r="C27" s="59" t="s">
        <v>29</v>
      </c>
      <c r="D27" s="64"/>
      <c r="E27" s="63"/>
      <c r="F27" s="64"/>
      <c r="G27" s="63">
        <v>0</v>
      </c>
      <c r="H27" s="65">
        <f>G27</f>
        <v>0</v>
      </c>
    </row>
    <row r="28" spans="1:14" ht="15" x14ac:dyDescent="0.25">
      <c r="A28" s="57"/>
      <c r="B28" s="58"/>
      <c r="C28" s="61" t="s">
        <v>30</v>
      </c>
      <c r="D28" s="64"/>
      <c r="E28" s="63"/>
      <c r="F28" s="64"/>
      <c r="G28" s="63">
        <f>SUM(G26:G27)</f>
        <v>0</v>
      </c>
      <c r="H28" s="65">
        <f>SUM(D28:G28)</f>
        <v>0</v>
      </c>
    </row>
    <row r="29" spans="1:14" ht="17.25" customHeight="1" x14ac:dyDescent="0.2">
      <c r="A29" s="57"/>
      <c r="B29" s="58"/>
      <c r="C29" s="59" t="s">
        <v>2</v>
      </c>
      <c r="D29" s="63">
        <f>D19+D24+D28</f>
        <v>1201.2</v>
      </c>
      <c r="E29" s="63">
        <f>E19+E24+E28</f>
        <v>0</v>
      </c>
      <c r="F29" s="63">
        <f>F19+F24+F28</f>
        <v>0</v>
      </c>
      <c r="G29" s="63">
        <f>G19+G24+G28</f>
        <v>93.94</v>
      </c>
      <c r="H29" s="65">
        <f t="shared" si="0"/>
        <v>1295.1400000000001</v>
      </c>
    </row>
    <row r="30" spans="1:14" ht="32.25" customHeight="1" x14ac:dyDescent="0.2">
      <c r="A30" s="43">
        <v>8</v>
      </c>
      <c r="B30" s="36" t="s">
        <v>33</v>
      </c>
      <c r="C30" s="35" t="s">
        <v>12</v>
      </c>
      <c r="D30" s="47">
        <f>D29*3%</f>
        <v>36.036000000000001</v>
      </c>
      <c r="E30" s="47">
        <f>E29*3%</f>
        <v>0</v>
      </c>
      <c r="F30" s="47">
        <f>F29*3%</f>
        <v>0</v>
      </c>
      <c r="G30" s="47">
        <f>G29*3%</f>
        <v>2.8182</v>
      </c>
      <c r="H30" s="76">
        <f t="shared" si="0"/>
        <v>38.854199999999999</v>
      </c>
      <c r="J30" s="27"/>
      <c r="K30" s="27"/>
      <c r="L30" s="27"/>
      <c r="M30" s="27"/>
      <c r="N30" s="27"/>
    </row>
    <row r="31" spans="1:14" ht="18.75" customHeight="1" x14ac:dyDescent="0.25">
      <c r="A31" s="57"/>
      <c r="B31" s="58"/>
      <c r="C31" s="61" t="s">
        <v>3</v>
      </c>
      <c r="D31" s="63">
        <f>D29+D30</f>
        <v>1237.2360000000001</v>
      </c>
      <c r="E31" s="66">
        <f>E29+E30</f>
        <v>0</v>
      </c>
      <c r="F31" s="66">
        <f>F29+F30</f>
        <v>0</v>
      </c>
      <c r="G31" s="63">
        <f>G29+G30</f>
        <v>96.758200000000002</v>
      </c>
      <c r="H31" s="77">
        <f t="shared" si="0"/>
        <v>1333.9942000000001</v>
      </c>
    </row>
    <row r="32" spans="1:14" ht="37.15" customHeight="1" x14ac:dyDescent="0.2">
      <c r="A32" s="67">
        <v>9</v>
      </c>
      <c r="B32" s="68" t="s">
        <v>34</v>
      </c>
      <c r="C32" s="69" t="s">
        <v>17</v>
      </c>
      <c r="D32" s="63">
        <f>ROUND(D31*0.2,2)</f>
        <v>247.45</v>
      </c>
      <c r="E32" s="63">
        <f>ROUND(E31*0.2,2)</f>
        <v>0</v>
      </c>
      <c r="F32" s="63">
        <f>ROUND(F31*0.2,2)</f>
        <v>0</v>
      </c>
      <c r="G32" s="63">
        <f>ROUND(G31*0.2,2)</f>
        <v>19.350000000000001</v>
      </c>
      <c r="H32" s="76">
        <f t="shared" si="0"/>
        <v>266.8</v>
      </c>
    </row>
    <row r="33" spans="1:8" ht="30.75" customHeight="1" thickBot="1" x14ac:dyDescent="0.3">
      <c r="A33" s="70"/>
      <c r="B33" s="71"/>
      <c r="C33" s="72" t="s">
        <v>27</v>
      </c>
      <c r="D33" s="73"/>
      <c r="E33" s="74"/>
      <c r="F33" s="73"/>
      <c r="G33" s="74"/>
      <c r="H33" s="75">
        <f>H32+H31</f>
        <v>1600.7942</v>
      </c>
    </row>
    <row r="34" spans="1:8" ht="27.75" hidden="1" customHeight="1" x14ac:dyDescent="0.25">
      <c r="A34" s="39"/>
      <c r="B34" s="37"/>
      <c r="C34" s="40"/>
      <c r="D34" s="31"/>
      <c r="E34" s="31"/>
      <c r="F34" s="31"/>
      <c r="G34" s="31"/>
      <c r="H34" s="41"/>
    </row>
    <row r="35" spans="1:8" ht="30" hidden="1" customHeight="1" x14ac:dyDescent="0.25">
      <c r="A35" s="39"/>
      <c r="B35" s="37"/>
      <c r="C35" s="40"/>
      <c r="D35" s="31"/>
      <c r="E35" s="31"/>
      <c r="F35" s="31"/>
      <c r="G35" s="31"/>
      <c r="H35" s="41"/>
    </row>
    <row r="36" spans="1:8" ht="24" customHeight="1" x14ac:dyDescent="0.2">
      <c r="A36" s="14"/>
      <c r="B36" s="3"/>
      <c r="C36" s="3"/>
      <c r="D36" s="15"/>
      <c r="E36" s="15"/>
      <c r="F36" s="15"/>
      <c r="G36" s="15"/>
      <c r="H36" s="26"/>
    </row>
    <row r="38" spans="1:8" hidden="1" x14ac:dyDescent="0.2"/>
    <row r="39" spans="1:8" hidden="1" x14ac:dyDescent="0.2"/>
    <row r="40" spans="1:8" hidden="1" x14ac:dyDescent="0.2"/>
    <row r="41" spans="1:8" hidden="1" x14ac:dyDescent="0.2"/>
    <row r="42" spans="1:8" hidden="1" x14ac:dyDescent="0.2"/>
    <row r="43" spans="1:8" hidden="1" x14ac:dyDescent="0.2"/>
    <row r="44" spans="1:8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2026-01-15T05:31:22Z</dcterms:modified>
</cp:coreProperties>
</file>